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ogaritme-my.sharepoint.com/personal/smadrid_logaritme_net/Documents/EXP LOGA/SERVEIS/EXP 2026/LSL-2026-82 SEGUR. PRIVADA(32m fi 2028)/01_PCAP/ANNEXOS/"/>
    </mc:Choice>
  </mc:AlternateContent>
  <xr:revisionPtr revIDLastSave="0" documentId="8_{AA5A8EF9-4046-4842-BC10-A9BF6C46973C}" xr6:coauthVersionLast="45" xr6:coauthVersionMax="45" xr10:uidLastSave="{00000000-0000-0000-0000-000000000000}"/>
  <bookViews>
    <workbookView xWindow="-28920" yWindow="-120" windowWidth="29040" windowHeight="15720" xr2:uid="{00000000-000D-0000-FFFF-FFFF00000000}"/>
  </bookViews>
  <sheets>
    <sheet name="pressupost licitació lot2" sheetId="2" r:id="rId1"/>
    <sheet name="model presentació oferta lo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2" l="1"/>
  <c r="I18" i="2"/>
  <c r="H18" i="2"/>
  <c r="J17" i="2"/>
  <c r="I17" i="2"/>
  <c r="H17" i="2"/>
  <c r="H9" i="2"/>
  <c r="H10" i="2" s="1"/>
  <c r="H8" i="2"/>
  <c r="H7" i="2"/>
  <c r="H14" i="2"/>
  <c r="J10" i="2"/>
  <c r="J16" i="2" s="1"/>
  <c r="I10" i="2"/>
  <c r="I16" i="2" s="1"/>
  <c r="F10" i="2"/>
  <c r="F16" i="2" s="1"/>
  <c r="D14" i="2"/>
  <c r="D10" i="2"/>
  <c r="D16" i="2" s="1"/>
  <c r="E10" i="2"/>
  <c r="E16" i="2" s="1"/>
  <c r="H16" i="2" l="1"/>
</calcChain>
</file>

<file path=xl/sharedStrings.xml><?xml version="1.0" encoding="utf-8"?>
<sst xmlns="http://schemas.openxmlformats.org/spreadsheetml/2006/main" count="63" uniqueCount="23">
  <si>
    <t>any 2026</t>
  </si>
  <si>
    <t>any 2027</t>
  </si>
  <si>
    <t>any 2028</t>
  </si>
  <si>
    <t xml:space="preserve">licenciamiento (para un rango de gestión de 661 a 1.000 documentos ) </t>
  </si>
  <si>
    <t>web Service: migración datos del sistema actual al sistema que resulte adjudicatario</t>
  </si>
  <si>
    <t>Subtotal</t>
  </si>
  <si>
    <t>----</t>
  </si>
  <si>
    <t>Servei extraordinari (partida en funció de les necessitats d'integració de cada proposta)</t>
  </si>
  <si>
    <t>servicio de validación documental - SLA 48h   (4500)</t>
  </si>
  <si>
    <t>integración CAE  con el sistema de control de acceasos existente (DESICO)</t>
  </si>
  <si>
    <t>servicio de consulta del sist. control accesos al estado CAE (API control de accesos)</t>
  </si>
  <si>
    <t>maig-des</t>
  </si>
  <si>
    <t xml:space="preserve">Servei ordinari </t>
  </si>
  <si>
    <t>pressupost base anual 2026-2028</t>
  </si>
  <si>
    <t>pressupost licitació LOT2   2026-2028</t>
  </si>
  <si>
    <t>LOT 2.- SERVEI DOCUMENTAL CAE INFORMATITZAT</t>
  </si>
  <si>
    <t>IVA</t>
  </si>
  <si>
    <t>TOTAL  abans IVA</t>
  </si>
  <si>
    <t>TOTAL  amb IVA inclòs</t>
  </si>
  <si>
    <t>MODEL PRESENTACIÓ D'OFERTES</t>
  </si>
  <si>
    <t>proposta base anual licitador LOT2</t>
  </si>
  <si>
    <t>ANNEX 17. LOT 2.  Plataforma gestió documental i d’autoritzacions per Coordinació d’Activitats Empresarials</t>
  </si>
  <si>
    <t>proposta LOT2   2026-des2028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</si>
</sst>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\ &quot;meses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0" borderId="0" xfId="0" applyFont="1"/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3" borderId="0" xfId="0" applyFont="1" applyFill="1" applyAlignment="1">
      <alignment horizontal="right" vertical="center"/>
    </xf>
    <xf numFmtId="164" fontId="2" fillId="3" borderId="0" xfId="0" applyNumberFormat="1" applyFont="1" applyFill="1" applyAlignment="1">
      <alignment vertical="center"/>
    </xf>
    <xf numFmtId="164" fontId="1" fillId="2" borderId="2" xfId="0" quotePrefix="1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vertical="center"/>
    </xf>
    <xf numFmtId="164" fontId="1" fillId="3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164" fontId="1" fillId="3" borderId="0" xfId="0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165" fontId="1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164" fontId="1" fillId="4" borderId="2" xfId="0" applyNumberFormat="1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164" fontId="1" fillId="4" borderId="0" xfId="0" applyNumberFormat="1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164" fontId="2" fillId="4" borderId="0" xfId="0" applyNumberFormat="1" applyFont="1" applyFill="1" applyAlignment="1">
      <alignment vertical="center"/>
    </xf>
    <xf numFmtId="164" fontId="2" fillId="4" borderId="0" xfId="0" applyNumberFormat="1" applyFont="1" applyFill="1" applyBorder="1" applyAlignment="1">
      <alignment vertical="center"/>
    </xf>
    <xf numFmtId="0" fontId="6" fillId="3" borderId="0" xfId="0" applyFont="1" applyFill="1" applyAlignment="1"/>
    <xf numFmtId="0" fontId="7" fillId="3" borderId="0" xfId="0" applyFont="1" applyFill="1" applyAlignment="1"/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365760</xdr:colOff>
      <xdr:row>1</xdr:row>
      <xdr:rowOff>68580</xdr:rowOff>
    </xdr:from>
    <xdr:to>
      <xdr:col>10</xdr:col>
      <xdr:colOff>251460</xdr:colOff>
      <xdr:row>20</xdr:row>
      <xdr:rowOff>121920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ECFE9F3-31CF-4C91-83CC-E4D38054C19D}"/>
            </a:ext>
          </a:extLst>
        </xdr:cNvPr>
        <xdr:cNvSpPr/>
      </xdr:nvSpPr>
      <xdr:spPr>
        <a:xfrm>
          <a:off x="8496300" y="68580"/>
          <a:ext cx="3261360" cy="486156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a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365760</xdr:colOff>
      <xdr:row>1</xdr:row>
      <xdr:rowOff>68580</xdr:rowOff>
    </xdr:from>
    <xdr:to>
      <xdr:col>14</xdr:col>
      <xdr:colOff>251460</xdr:colOff>
      <xdr:row>24</xdr:row>
      <xdr:rowOff>121920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17D8E79-3105-4AF3-81F9-4F159010C7A8}"/>
            </a:ext>
          </a:extLst>
        </xdr:cNvPr>
        <xdr:cNvSpPr/>
      </xdr:nvSpPr>
      <xdr:spPr>
        <a:xfrm>
          <a:off x="8496300" y="243840"/>
          <a:ext cx="3261360" cy="513588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a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workbookViewId="0">
      <selection activeCell="D19" sqref="D19"/>
    </sheetView>
  </sheetViews>
  <sheetFormatPr baseColWidth="10" defaultColWidth="11.5546875" defaultRowHeight="13.8" x14ac:dyDescent="0.3"/>
  <cols>
    <col min="1" max="1" width="3.33203125" style="3" customWidth="1"/>
    <col min="2" max="2" width="5.109375" style="21" customWidth="1"/>
    <col min="3" max="3" width="68.109375" style="3" bestFit="1" customWidth="1"/>
    <col min="4" max="6" width="14" style="3" customWidth="1"/>
    <col min="7" max="7" width="7.21875" style="3" customWidth="1"/>
    <col min="8" max="10" width="14" style="3" customWidth="1"/>
    <col min="11" max="11" width="6.33203125" style="3" customWidth="1"/>
    <col min="12" max="16384" width="11.5546875" style="3"/>
  </cols>
  <sheetData>
    <row r="1" spans="1:13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" x14ac:dyDescent="0.35">
      <c r="A2" s="1"/>
      <c r="B2" s="34" t="s">
        <v>21</v>
      </c>
      <c r="C2" s="34"/>
      <c r="D2" s="34"/>
      <c r="E2" s="2"/>
      <c r="F2" s="2"/>
      <c r="G2" s="1"/>
      <c r="H2" s="2"/>
      <c r="I2" s="1"/>
      <c r="J2" s="1"/>
      <c r="K2" s="1"/>
    </row>
    <row r="3" spans="1:13" ht="15.6" x14ac:dyDescent="0.3">
      <c r="A3" s="1"/>
      <c r="B3" s="23" t="s">
        <v>15</v>
      </c>
      <c r="C3" s="1"/>
      <c r="D3" s="36" t="s">
        <v>13</v>
      </c>
      <c r="E3" s="36"/>
      <c r="F3" s="36"/>
      <c r="G3" s="1"/>
      <c r="H3" s="36" t="s">
        <v>14</v>
      </c>
      <c r="I3" s="36"/>
      <c r="J3" s="36"/>
      <c r="K3" s="1"/>
    </row>
    <row r="4" spans="1:13" x14ac:dyDescent="0.3">
      <c r="A4" s="1"/>
      <c r="B4" s="3"/>
      <c r="C4" s="1"/>
      <c r="D4" s="2"/>
      <c r="E4" s="2"/>
      <c r="F4" s="2"/>
      <c r="G4" s="1"/>
      <c r="H4" s="2" t="s">
        <v>11</v>
      </c>
      <c r="I4" s="1"/>
      <c r="J4" s="1"/>
      <c r="K4" s="1"/>
    </row>
    <row r="5" spans="1:13" x14ac:dyDescent="0.3">
      <c r="A5" s="1"/>
      <c r="B5" s="2"/>
      <c r="C5" s="1"/>
      <c r="D5" s="22">
        <v>12</v>
      </c>
      <c r="E5" s="22">
        <v>12</v>
      </c>
      <c r="F5" s="22">
        <v>12</v>
      </c>
      <c r="G5" s="1"/>
      <c r="H5" s="22">
        <v>8</v>
      </c>
      <c r="I5" s="22">
        <v>12</v>
      </c>
      <c r="J5" s="22">
        <v>12</v>
      </c>
      <c r="K5" s="1"/>
    </row>
    <row r="6" spans="1:13" x14ac:dyDescent="0.3">
      <c r="A6" s="1"/>
      <c r="B6" s="4" t="s">
        <v>12</v>
      </c>
      <c r="C6" s="1"/>
      <c r="D6" s="5" t="s">
        <v>0</v>
      </c>
      <c r="E6" s="5" t="s">
        <v>1</v>
      </c>
      <c r="F6" s="5" t="s">
        <v>2</v>
      </c>
      <c r="G6" s="1"/>
      <c r="H6" s="5" t="s">
        <v>0</v>
      </c>
      <c r="I6" s="5" t="s">
        <v>1</v>
      </c>
      <c r="J6" s="5" t="s">
        <v>2</v>
      </c>
      <c r="K6" s="1"/>
    </row>
    <row r="7" spans="1:13" s="10" customFormat="1" ht="20.399999999999999" customHeight="1" x14ac:dyDescent="0.3">
      <c r="A7" s="6"/>
      <c r="B7" s="7">
        <v>1</v>
      </c>
      <c r="C7" s="8" t="s">
        <v>3</v>
      </c>
      <c r="D7" s="9">
        <v>7209.26</v>
      </c>
      <c r="E7" s="9">
        <v>7432.23</v>
      </c>
      <c r="F7" s="9">
        <v>7662.09</v>
      </c>
      <c r="G7" s="6"/>
      <c r="H7" s="9">
        <f>+D7*H5/D5</f>
        <v>4806.1733333333332</v>
      </c>
      <c r="I7" s="9">
        <v>7432.23</v>
      </c>
      <c r="J7" s="9">
        <v>7662.09</v>
      </c>
      <c r="K7" s="6"/>
    </row>
    <row r="8" spans="1:13" s="10" customFormat="1" ht="20.399999999999999" customHeight="1" x14ac:dyDescent="0.3">
      <c r="A8" s="6"/>
      <c r="B8" s="7">
        <v>2</v>
      </c>
      <c r="C8" s="8" t="s">
        <v>8</v>
      </c>
      <c r="D8" s="9">
        <v>5469.23</v>
      </c>
      <c r="E8" s="9">
        <v>5638.38</v>
      </c>
      <c r="F8" s="9">
        <v>5812.77</v>
      </c>
      <c r="G8" s="6"/>
      <c r="H8" s="9">
        <f>+D8*H5/D5</f>
        <v>3646.1533333333332</v>
      </c>
      <c r="I8" s="9">
        <v>5638.38</v>
      </c>
      <c r="J8" s="9">
        <v>5812.77</v>
      </c>
      <c r="K8" s="6"/>
    </row>
    <row r="9" spans="1:13" s="10" customFormat="1" ht="20.399999999999999" customHeight="1" x14ac:dyDescent="0.3">
      <c r="A9" s="6"/>
      <c r="B9" s="7">
        <v>3</v>
      </c>
      <c r="C9" s="8" t="s">
        <v>10</v>
      </c>
      <c r="D9" s="9">
        <v>2307</v>
      </c>
      <c r="E9" s="9">
        <v>2379.06</v>
      </c>
      <c r="F9" s="9">
        <v>2452.64</v>
      </c>
      <c r="G9" s="6"/>
      <c r="H9" s="9">
        <f>+D9*H5/D5</f>
        <v>1538</v>
      </c>
      <c r="I9" s="9">
        <v>2379.06</v>
      </c>
      <c r="J9" s="9">
        <v>2452.64</v>
      </c>
      <c r="K9" s="6"/>
    </row>
    <row r="10" spans="1:13" s="10" customFormat="1" ht="31.8" customHeight="1" x14ac:dyDescent="0.3">
      <c r="A10" s="6"/>
      <c r="B10" s="6"/>
      <c r="C10" s="11" t="s">
        <v>5</v>
      </c>
      <c r="D10" s="12">
        <f>+D9+D8+D7</f>
        <v>14985.49</v>
      </c>
      <c r="E10" s="12">
        <f>+E9+E8+E7</f>
        <v>15449.67</v>
      </c>
      <c r="F10" s="12">
        <f>+F9+F8+F7</f>
        <v>15927.5</v>
      </c>
      <c r="G10" s="6"/>
      <c r="H10" s="12">
        <f>+H9+H8+H7</f>
        <v>9990.3266666666677</v>
      </c>
      <c r="I10" s="12">
        <f>+I9+I8+I7</f>
        <v>15449.67</v>
      </c>
      <c r="J10" s="12">
        <f>+J9+J8+J7</f>
        <v>15927.5</v>
      </c>
      <c r="K10" s="6"/>
    </row>
    <row r="11" spans="1:13" s="10" customFormat="1" ht="31.8" customHeight="1" x14ac:dyDescent="0.3">
      <c r="A11" s="6"/>
      <c r="B11" s="4" t="s">
        <v>7</v>
      </c>
      <c r="C11" s="6"/>
      <c r="D11" s="12"/>
      <c r="E11" s="12"/>
      <c r="F11" s="12"/>
      <c r="G11" s="6"/>
      <c r="H11" s="12"/>
      <c r="I11" s="12"/>
      <c r="J11" s="12"/>
      <c r="K11" s="6"/>
    </row>
    <row r="12" spans="1:13" s="10" customFormat="1" ht="20.399999999999999" customHeight="1" x14ac:dyDescent="0.3">
      <c r="A12" s="6"/>
      <c r="B12" s="7">
        <v>4</v>
      </c>
      <c r="C12" s="8" t="s">
        <v>4</v>
      </c>
      <c r="D12" s="9">
        <v>1441.85</v>
      </c>
      <c r="E12" s="13" t="s">
        <v>6</v>
      </c>
      <c r="F12" s="13" t="s">
        <v>6</v>
      </c>
      <c r="G12" s="6"/>
      <c r="H12" s="9">
        <v>1441.85</v>
      </c>
      <c r="I12" s="13" t="s">
        <v>6</v>
      </c>
      <c r="J12" s="13" t="s">
        <v>6</v>
      </c>
      <c r="K12" s="6"/>
    </row>
    <row r="13" spans="1:13" s="10" customFormat="1" ht="21.6" customHeight="1" x14ac:dyDescent="0.3">
      <c r="A13" s="6"/>
      <c r="B13" s="7">
        <v>5</v>
      </c>
      <c r="C13" s="8" t="s">
        <v>9</v>
      </c>
      <c r="D13" s="9">
        <v>9353.85</v>
      </c>
      <c r="E13" s="13" t="s">
        <v>6</v>
      </c>
      <c r="F13" s="13" t="s">
        <v>6</v>
      </c>
      <c r="G13" s="6"/>
      <c r="H13" s="9">
        <v>9353.85</v>
      </c>
      <c r="I13" s="13" t="s">
        <v>6</v>
      </c>
      <c r="J13" s="13" t="s">
        <v>6</v>
      </c>
      <c r="K13" s="6"/>
    </row>
    <row r="14" spans="1:13" s="10" customFormat="1" ht="21.6" customHeight="1" x14ac:dyDescent="0.3">
      <c r="A14" s="6"/>
      <c r="B14" s="14"/>
      <c r="C14" s="11" t="s">
        <v>5</v>
      </c>
      <c r="D14" s="15">
        <f>+D13+D12</f>
        <v>10795.7</v>
      </c>
      <c r="E14" s="16"/>
      <c r="F14" s="16"/>
      <c r="G14" s="6"/>
      <c r="H14" s="15">
        <f>+H13+H12</f>
        <v>10795.7</v>
      </c>
      <c r="I14" s="16"/>
      <c r="J14" s="16"/>
      <c r="K14" s="6"/>
    </row>
    <row r="15" spans="1:13" s="10" customFormat="1" ht="31.8" customHeight="1" x14ac:dyDescent="0.3">
      <c r="A15" s="6"/>
      <c r="B15" s="17"/>
      <c r="C15" s="6"/>
      <c r="D15" s="18"/>
      <c r="E15" s="18"/>
      <c r="F15" s="18"/>
      <c r="G15" s="6"/>
      <c r="H15" s="18"/>
      <c r="I15" s="18"/>
      <c r="J15" s="18"/>
      <c r="K15" s="6"/>
    </row>
    <row r="16" spans="1:13" s="10" customFormat="1" ht="27" customHeight="1" thickBot="1" x14ac:dyDescent="0.35">
      <c r="A16" s="6"/>
      <c r="B16" s="19"/>
      <c r="C16" s="24" t="s">
        <v>17</v>
      </c>
      <c r="D16" s="20">
        <f>+D14+D10</f>
        <v>25781.190000000002</v>
      </c>
      <c r="E16" s="20">
        <f>+E10</f>
        <v>15449.67</v>
      </c>
      <c r="F16" s="20">
        <f>+F10</f>
        <v>15927.5</v>
      </c>
      <c r="G16" s="6"/>
      <c r="H16" s="20">
        <f>+H14+H10</f>
        <v>20786.026666666668</v>
      </c>
      <c r="I16" s="20">
        <f>+I10</f>
        <v>15449.67</v>
      </c>
      <c r="J16" s="20">
        <f>+J10</f>
        <v>15927.5</v>
      </c>
      <c r="K16" s="6"/>
    </row>
    <row r="17" spans="1:11" s="10" customFormat="1" ht="27" customHeight="1" thickTop="1" x14ac:dyDescent="0.3">
      <c r="A17" s="6"/>
      <c r="B17" s="17"/>
      <c r="C17" s="25" t="s">
        <v>16</v>
      </c>
      <c r="D17" s="6"/>
      <c r="E17" s="6"/>
      <c r="F17" s="6"/>
      <c r="G17" s="6"/>
      <c r="H17" s="16">
        <f>+H16*21%</f>
        <v>4365.0655999999999</v>
      </c>
      <c r="I17" s="16">
        <f>+I16*21%</f>
        <v>3244.4306999999999</v>
      </c>
      <c r="J17" s="16">
        <f>+J16*21%</f>
        <v>3344.7750000000001</v>
      </c>
      <c r="K17" s="6"/>
    </row>
    <row r="18" spans="1:11" s="10" customFormat="1" ht="27" customHeight="1" thickBot="1" x14ac:dyDescent="0.35">
      <c r="A18" s="6"/>
      <c r="B18" s="17"/>
      <c r="C18" s="24" t="s">
        <v>18</v>
      </c>
      <c r="D18" s="6"/>
      <c r="E18" s="6"/>
      <c r="F18" s="6"/>
      <c r="G18" s="6"/>
      <c r="H18" s="20">
        <f>+H17+H16</f>
        <v>25151.092266666667</v>
      </c>
      <c r="I18" s="20">
        <f>+I17+I16</f>
        <v>18694.100699999999</v>
      </c>
      <c r="J18" s="20">
        <f>+J17+J16</f>
        <v>19272.275000000001</v>
      </c>
      <c r="K18" s="6"/>
    </row>
    <row r="19" spans="1:11" ht="14.4" thickTop="1" x14ac:dyDescent="0.3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3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3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</row>
  </sheetData>
  <mergeCells count="2">
    <mergeCell ref="H3:J3"/>
    <mergeCell ref="D3:F3"/>
  </mergeCells>
  <pageMargins left="0.51181102362204722" right="0.31496062992125984" top="0.74803149606299213" bottom="0.35433070866141736" header="0.31496062992125984" footer="0.31496062992125984"/>
  <pageSetup paperSize="9"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5"/>
  <sheetViews>
    <sheetView workbookViewId="0">
      <selection activeCell="B1" sqref="B1"/>
    </sheetView>
  </sheetViews>
  <sheetFormatPr baseColWidth="10" defaultColWidth="11.5546875" defaultRowHeight="13.8" x14ac:dyDescent="0.3"/>
  <cols>
    <col min="1" max="1" width="3.33203125" style="3" customWidth="1"/>
    <col min="2" max="2" width="5.109375" style="21" customWidth="1"/>
    <col min="3" max="3" width="68.109375" style="3" bestFit="1" customWidth="1"/>
    <col min="4" max="4" width="14" style="3" customWidth="1"/>
    <col min="5" max="5" width="2.5546875" style="3" customWidth="1"/>
    <col min="6" max="6" width="14" style="3" customWidth="1"/>
    <col min="7" max="7" width="3" style="3" customWidth="1"/>
    <col min="8" max="8" width="14" style="3" customWidth="1"/>
    <col min="9" max="9" width="7.21875" style="3" customWidth="1"/>
    <col min="10" max="10" width="14" style="3" customWidth="1"/>
    <col min="11" max="11" width="2.6640625" style="3" customWidth="1"/>
    <col min="12" max="12" width="14" style="3" customWidth="1"/>
    <col min="13" max="13" width="2.33203125" style="3" customWidth="1"/>
    <col min="14" max="14" width="14" style="3" customWidth="1"/>
    <col min="15" max="15" width="6.33203125" style="3" customWidth="1"/>
    <col min="16" max="16384" width="11.5546875" style="3"/>
  </cols>
  <sheetData>
    <row r="1" spans="1:17" ht="23.4" x14ac:dyDescent="0.45">
      <c r="A1" s="1"/>
      <c r="B1" s="35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5.8" x14ac:dyDescent="0.5">
      <c r="A2" s="1"/>
      <c r="B2" s="27" t="s">
        <v>19</v>
      </c>
      <c r="C2" s="1"/>
      <c r="D2" s="2"/>
      <c r="E2" s="2"/>
      <c r="F2" s="2"/>
      <c r="G2" s="2"/>
      <c r="H2" s="2"/>
      <c r="I2" s="1"/>
      <c r="J2" s="2"/>
      <c r="K2" s="2"/>
      <c r="L2" s="1"/>
      <c r="M2" s="1"/>
      <c r="N2" s="1"/>
      <c r="O2" s="1"/>
    </row>
    <row r="3" spans="1:17" x14ac:dyDescent="0.3">
      <c r="A3" s="1"/>
      <c r="B3" s="3"/>
      <c r="C3" s="1"/>
      <c r="D3" s="36" t="s">
        <v>20</v>
      </c>
      <c r="E3" s="36"/>
      <c r="F3" s="36"/>
      <c r="G3" s="36"/>
      <c r="H3" s="36"/>
      <c r="I3" s="1"/>
      <c r="J3" s="36" t="s">
        <v>22</v>
      </c>
      <c r="K3" s="36"/>
      <c r="L3" s="36"/>
      <c r="M3" s="36"/>
      <c r="N3" s="36"/>
      <c r="O3" s="1"/>
    </row>
    <row r="4" spans="1:17" ht="15.6" x14ac:dyDescent="0.3">
      <c r="A4" s="1"/>
      <c r="B4" s="26" t="s">
        <v>15</v>
      </c>
      <c r="C4" s="1"/>
      <c r="D4" s="2"/>
      <c r="E4" s="2"/>
      <c r="F4" s="2"/>
      <c r="G4" s="2"/>
      <c r="H4" s="2"/>
      <c r="I4" s="1"/>
      <c r="J4" s="2" t="s">
        <v>11</v>
      </c>
      <c r="K4" s="2"/>
      <c r="L4" s="1"/>
      <c r="M4" s="1"/>
      <c r="N4" s="1"/>
      <c r="O4" s="1"/>
    </row>
    <row r="5" spans="1:17" x14ac:dyDescent="0.3">
      <c r="A5" s="1"/>
      <c r="B5" s="2"/>
      <c r="C5" s="1"/>
      <c r="D5" s="22">
        <v>12</v>
      </c>
      <c r="E5" s="22"/>
      <c r="F5" s="22">
        <v>12</v>
      </c>
      <c r="G5" s="22"/>
      <c r="H5" s="22">
        <v>12</v>
      </c>
      <c r="I5" s="1"/>
      <c r="J5" s="22">
        <v>8</v>
      </c>
      <c r="K5" s="22"/>
      <c r="L5" s="22">
        <v>12</v>
      </c>
      <c r="M5" s="22"/>
      <c r="N5" s="22">
        <v>12</v>
      </c>
      <c r="O5" s="1"/>
    </row>
    <row r="6" spans="1:17" x14ac:dyDescent="0.3">
      <c r="A6" s="1"/>
      <c r="B6" s="4" t="s">
        <v>12</v>
      </c>
      <c r="C6" s="1"/>
      <c r="D6" s="5" t="s">
        <v>0</v>
      </c>
      <c r="E6" s="5"/>
      <c r="F6" s="5" t="s">
        <v>1</v>
      </c>
      <c r="G6" s="5"/>
      <c r="H6" s="5" t="s">
        <v>2</v>
      </c>
      <c r="I6" s="1"/>
      <c r="J6" s="5" t="s">
        <v>0</v>
      </c>
      <c r="K6" s="5"/>
      <c r="L6" s="5" t="s">
        <v>1</v>
      </c>
      <c r="M6" s="5"/>
      <c r="N6" s="5" t="s">
        <v>2</v>
      </c>
      <c r="O6" s="1"/>
    </row>
    <row r="7" spans="1:17" s="10" customFormat="1" ht="20.399999999999999" customHeight="1" x14ac:dyDescent="0.3">
      <c r="A7" s="6"/>
      <c r="B7" s="7">
        <v>1</v>
      </c>
      <c r="C7" s="8" t="s">
        <v>3</v>
      </c>
      <c r="D7" s="28"/>
      <c r="E7" s="9"/>
      <c r="F7" s="28"/>
      <c r="G7" s="9"/>
      <c r="H7" s="28"/>
      <c r="I7" s="6"/>
      <c r="J7" s="28"/>
      <c r="K7" s="9"/>
      <c r="L7" s="28"/>
      <c r="M7" s="9"/>
      <c r="N7" s="28"/>
      <c r="O7" s="6"/>
    </row>
    <row r="8" spans="1:17" s="10" customFormat="1" ht="20.399999999999999" customHeight="1" x14ac:dyDescent="0.3">
      <c r="A8" s="6"/>
      <c r="B8" s="7">
        <v>2</v>
      </c>
      <c r="C8" s="8" t="s">
        <v>8</v>
      </c>
      <c r="D8" s="28"/>
      <c r="E8" s="9"/>
      <c r="F8" s="28"/>
      <c r="G8" s="9"/>
      <c r="H8" s="28"/>
      <c r="I8" s="6"/>
      <c r="J8" s="28"/>
      <c r="K8" s="9"/>
      <c r="L8" s="28"/>
      <c r="M8" s="9"/>
      <c r="N8" s="28"/>
      <c r="O8" s="6"/>
    </row>
    <row r="9" spans="1:17" s="10" customFormat="1" ht="20.399999999999999" customHeight="1" x14ac:dyDescent="0.3">
      <c r="A9" s="6"/>
      <c r="B9" s="7">
        <v>3</v>
      </c>
      <c r="C9" s="8" t="s">
        <v>10</v>
      </c>
      <c r="D9" s="28"/>
      <c r="E9" s="9"/>
      <c r="F9" s="28"/>
      <c r="G9" s="9"/>
      <c r="H9" s="28"/>
      <c r="I9" s="6"/>
      <c r="J9" s="28"/>
      <c r="K9" s="9"/>
      <c r="L9" s="28"/>
      <c r="M9" s="9"/>
      <c r="N9" s="28"/>
      <c r="O9" s="6"/>
    </row>
    <row r="10" spans="1:17" s="10" customFormat="1" ht="8.4" customHeight="1" x14ac:dyDescent="0.3">
      <c r="A10" s="6"/>
      <c r="B10" s="14"/>
      <c r="C10" s="31"/>
      <c r="D10" s="16"/>
      <c r="E10" s="16"/>
      <c r="F10" s="16"/>
      <c r="G10" s="16"/>
      <c r="H10" s="16"/>
      <c r="I10" s="6"/>
      <c r="J10" s="16"/>
      <c r="K10" s="16"/>
      <c r="L10" s="16"/>
      <c r="M10" s="16"/>
      <c r="N10" s="16"/>
      <c r="O10" s="6"/>
    </row>
    <row r="11" spans="1:17" s="10" customFormat="1" ht="23.4" customHeight="1" x14ac:dyDescent="0.3">
      <c r="A11" s="6"/>
      <c r="B11" s="6"/>
      <c r="C11" s="11" t="s">
        <v>5</v>
      </c>
      <c r="D11" s="32"/>
      <c r="E11" s="12"/>
      <c r="F11" s="32"/>
      <c r="G11" s="12"/>
      <c r="H11" s="32"/>
      <c r="I11" s="6"/>
      <c r="J11" s="32"/>
      <c r="K11" s="12"/>
      <c r="L11" s="32"/>
      <c r="M11" s="12"/>
      <c r="N11" s="32"/>
      <c r="O11" s="6"/>
    </row>
    <row r="12" spans="1:17" s="10" customFormat="1" ht="31.8" customHeight="1" x14ac:dyDescent="0.3">
      <c r="A12" s="6"/>
      <c r="B12" s="4" t="s">
        <v>7</v>
      </c>
      <c r="C12" s="6"/>
      <c r="D12" s="12"/>
      <c r="E12" s="12"/>
      <c r="F12" s="12"/>
      <c r="G12" s="12"/>
      <c r="H12" s="12"/>
      <c r="I12" s="6"/>
      <c r="J12" s="12"/>
      <c r="K12" s="12"/>
      <c r="L12" s="12"/>
      <c r="M12" s="12"/>
      <c r="N12" s="12"/>
      <c r="O12" s="6"/>
    </row>
    <row r="13" spans="1:17" s="10" customFormat="1" ht="20.399999999999999" customHeight="1" x14ac:dyDescent="0.3">
      <c r="A13" s="6"/>
      <c r="B13" s="7">
        <v>4</v>
      </c>
      <c r="C13" s="8" t="s">
        <v>4</v>
      </c>
      <c r="D13" s="28"/>
      <c r="E13" s="9"/>
      <c r="F13" s="13" t="s">
        <v>6</v>
      </c>
      <c r="G13" s="13"/>
      <c r="H13" s="13" t="s">
        <v>6</v>
      </c>
      <c r="I13" s="6"/>
      <c r="J13" s="28"/>
      <c r="K13" s="9"/>
      <c r="L13" s="13" t="s">
        <v>6</v>
      </c>
      <c r="M13" s="13"/>
      <c r="N13" s="13" t="s">
        <v>6</v>
      </c>
      <c r="O13" s="6"/>
    </row>
    <row r="14" spans="1:17" s="10" customFormat="1" ht="21.6" customHeight="1" x14ac:dyDescent="0.3">
      <c r="A14" s="6"/>
      <c r="B14" s="7">
        <v>5</v>
      </c>
      <c r="C14" s="8" t="s">
        <v>9</v>
      </c>
      <c r="D14" s="28"/>
      <c r="E14" s="9"/>
      <c r="F14" s="13" t="s">
        <v>6</v>
      </c>
      <c r="G14" s="13"/>
      <c r="H14" s="13" t="s">
        <v>6</v>
      </c>
      <c r="I14" s="6"/>
      <c r="J14" s="28"/>
      <c r="K14" s="9"/>
      <c r="L14" s="13" t="s">
        <v>6</v>
      </c>
      <c r="M14" s="13"/>
      <c r="N14" s="13" t="s">
        <v>6</v>
      </c>
      <c r="O14" s="6"/>
    </row>
    <row r="15" spans="1:17" s="10" customFormat="1" ht="8.4" customHeight="1" x14ac:dyDescent="0.3">
      <c r="A15" s="6"/>
      <c r="B15" s="14"/>
      <c r="C15" s="31"/>
      <c r="D15" s="16"/>
      <c r="E15" s="16"/>
      <c r="F15" s="16"/>
      <c r="G15" s="16"/>
      <c r="H15" s="16"/>
      <c r="I15" s="6"/>
      <c r="J15" s="16"/>
      <c r="K15" s="16"/>
      <c r="L15" s="16"/>
      <c r="M15" s="16"/>
      <c r="N15" s="16"/>
      <c r="O15" s="6"/>
    </row>
    <row r="16" spans="1:17" s="10" customFormat="1" ht="21.6" customHeight="1" x14ac:dyDescent="0.3">
      <c r="A16" s="6"/>
      <c r="B16" s="14"/>
      <c r="C16" s="11" t="s">
        <v>5</v>
      </c>
      <c r="D16" s="33"/>
      <c r="E16" s="15"/>
      <c r="F16" s="16"/>
      <c r="G16" s="16"/>
      <c r="H16" s="16"/>
      <c r="I16" s="6"/>
      <c r="J16" s="33"/>
      <c r="K16" s="15"/>
      <c r="L16" s="16"/>
      <c r="M16" s="16"/>
      <c r="N16" s="16"/>
      <c r="O16" s="6"/>
    </row>
    <row r="17" spans="1:15" s="10" customFormat="1" ht="31.8" customHeight="1" x14ac:dyDescent="0.3">
      <c r="A17" s="6"/>
      <c r="B17" s="17"/>
      <c r="C17" s="6"/>
      <c r="D17" s="18"/>
      <c r="E17" s="18"/>
      <c r="F17" s="18"/>
      <c r="G17" s="18"/>
      <c r="H17" s="18"/>
      <c r="I17" s="6"/>
      <c r="J17" s="18"/>
      <c r="K17" s="18"/>
      <c r="L17" s="18"/>
      <c r="M17" s="18"/>
      <c r="N17" s="18"/>
      <c r="O17" s="6"/>
    </row>
    <row r="18" spans="1:15" s="10" customFormat="1" ht="27" customHeight="1" thickBot="1" x14ac:dyDescent="0.35">
      <c r="A18" s="6"/>
      <c r="B18" s="19"/>
      <c r="C18" s="24" t="s">
        <v>17</v>
      </c>
      <c r="D18" s="29"/>
      <c r="E18" s="20"/>
      <c r="F18" s="29"/>
      <c r="G18" s="20"/>
      <c r="H18" s="29"/>
      <c r="I18" s="6"/>
      <c r="J18" s="29"/>
      <c r="K18" s="20"/>
      <c r="L18" s="29"/>
      <c r="M18" s="20"/>
      <c r="N18" s="29"/>
      <c r="O18" s="6"/>
    </row>
    <row r="19" spans="1:15" s="10" customFormat="1" ht="8.4" customHeight="1" thickTop="1" x14ac:dyDescent="0.3">
      <c r="A19" s="6"/>
      <c r="B19" s="14"/>
      <c r="C19" s="31"/>
      <c r="D19" s="16"/>
      <c r="E19" s="16"/>
      <c r="F19" s="16"/>
      <c r="G19" s="16"/>
      <c r="H19" s="16"/>
      <c r="I19" s="6"/>
      <c r="J19" s="16"/>
      <c r="K19" s="16"/>
      <c r="L19" s="16"/>
      <c r="M19" s="16"/>
      <c r="N19" s="16"/>
      <c r="O19" s="6"/>
    </row>
    <row r="20" spans="1:15" s="10" customFormat="1" ht="27" customHeight="1" x14ac:dyDescent="0.3">
      <c r="A20" s="6"/>
      <c r="B20" s="17"/>
      <c r="C20" s="11" t="s">
        <v>16</v>
      </c>
      <c r="D20" s="6"/>
      <c r="E20" s="6"/>
      <c r="F20" s="6"/>
      <c r="G20" s="6"/>
      <c r="H20" s="6"/>
      <c r="I20" s="6"/>
      <c r="J20" s="30"/>
      <c r="K20" s="16"/>
      <c r="L20" s="30"/>
      <c r="M20" s="16"/>
      <c r="N20" s="30"/>
      <c r="O20" s="6"/>
    </row>
    <row r="21" spans="1:15" s="10" customFormat="1" ht="8.4" customHeight="1" x14ac:dyDescent="0.3">
      <c r="A21" s="6"/>
      <c r="B21" s="14"/>
      <c r="C21" s="31"/>
      <c r="D21" s="16"/>
      <c r="E21" s="16"/>
      <c r="F21" s="16"/>
      <c r="G21" s="16"/>
      <c r="H21" s="16"/>
      <c r="I21" s="6"/>
      <c r="J21" s="16"/>
      <c r="K21" s="16"/>
      <c r="L21" s="16"/>
      <c r="M21" s="16"/>
      <c r="N21" s="16"/>
      <c r="O21" s="6"/>
    </row>
    <row r="22" spans="1:15" s="10" customFormat="1" ht="27" customHeight="1" thickBot="1" x14ac:dyDescent="0.35">
      <c r="A22" s="6"/>
      <c r="B22" s="17"/>
      <c r="C22" s="24" t="s">
        <v>18</v>
      </c>
      <c r="D22" s="6"/>
      <c r="E22" s="6"/>
      <c r="F22" s="6"/>
      <c r="G22" s="6"/>
      <c r="H22" s="6"/>
      <c r="I22" s="6"/>
      <c r="J22" s="29"/>
      <c r="K22" s="20"/>
      <c r="L22" s="29"/>
      <c r="M22" s="20"/>
      <c r="N22" s="29"/>
      <c r="O22" s="6"/>
    </row>
    <row r="23" spans="1:15" ht="14.4" thickTop="1" x14ac:dyDescent="0.3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</sheetData>
  <mergeCells count="2">
    <mergeCell ref="D3:H3"/>
    <mergeCell ref="J3:N3"/>
  </mergeCells>
  <pageMargins left="0.51181102362204722" right="0.31496062992125984" top="0.74803149606299213" bottom="0.35433070866141736" header="0.31496062992125984" footer="0.31496062992125984"/>
  <pageSetup paperSize="9" scale="7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5623c85-2fad-4b34-9409-ed37f300720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3A991DF2BEA94EAFE9087955B58799" ma:contentTypeVersion="17" ma:contentTypeDescription="Crear nuevo documento." ma:contentTypeScope="" ma:versionID="e1a263f617a97ce293ba17192124ca08">
  <xsd:schema xmlns:xsd="http://www.w3.org/2001/XMLSchema" xmlns:xs="http://www.w3.org/2001/XMLSchema" xmlns:p="http://schemas.microsoft.com/office/2006/metadata/properties" xmlns:ns3="ac2a3561-cdc6-48fc-96df-f1decd8aca9a" xmlns:ns4="25623c85-2fad-4b34-9409-ed37f300720a" targetNamespace="http://schemas.microsoft.com/office/2006/metadata/properties" ma:root="true" ma:fieldsID="69642ff763bbb1662d9fd81d565fe57d" ns3:_="" ns4:_="">
    <xsd:import namespace="ac2a3561-cdc6-48fc-96df-f1decd8aca9a"/>
    <xsd:import namespace="25623c85-2fad-4b34-9409-ed37f300720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a3561-cdc6-48fc-96df-f1decd8aca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23c85-2fad-4b34-9409-ed37f30072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65F932-AF45-4A5E-8E60-2910956D2DA6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25623c85-2fad-4b34-9409-ed37f300720a"/>
    <ds:schemaRef ds:uri="ac2a3561-cdc6-48fc-96df-f1decd8aca9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6982629-229F-43E0-9BA1-191089E719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a3561-cdc6-48fc-96df-f1decd8aca9a"/>
    <ds:schemaRef ds:uri="25623c85-2fad-4b34-9409-ed37f30072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EB26C8-CA98-44DC-8E8D-C61F65683B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pressupost licitació lot2</vt:lpstr>
      <vt:lpstr>model presentació oferta lot2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 Garcia</dc:creator>
  <cp:lastModifiedBy>Madrid Ruiz, Susana</cp:lastModifiedBy>
  <cp:lastPrinted>2025-12-20T11:55:25Z</cp:lastPrinted>
  <dcterms:created xsi:type="dcterms:W3CDTF">2025-11-21T10:19:15Z</dcterms:created>
  <dcterms:modified xsi:type="dcterms:W3CDTF">2026-02-06T07:19:13Z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0x010100303A991DF2BEA94EAFE9087955B58799</vt:lpwstr>
  </property>
</Properties>
</file>